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СЕДАНИЯ ТИК 20-21\"/>
    </mc:Choice>
  </mc:AlternateContent>
  <xr:revisionPtr revIDLastSave="0" documentId="13_ncr:1_{65F2D4EA-6FCD-4128-A98C-4142C20BB13B}" xr6:coauthVersionLast="47" xr6:coauthVersionMax="47" xr10:uidLastSave="{00000000-0000-0000-0000-000000000000}"/>
  <bookViews>
    <workbookView xWindow="-120" yWindow="-120" windowWidth="29040" windowHeight="15840" tabRatio="964" xr2:uid="{00000000-000D-0000-FFFF-FFFF00000000}"/>
  </bookViews>
  <sheets>
    <sheet name="Средства на ДОТ" sheetId="51" r:id="rId1"/>
  </sheets>
  <definedNames>
    <definedName name="_xlnm.Print_Titles" localSheetId="0">'Средства на ДОТ'!$10:$11</definedName>
    <definedName name="_xlnm.Print_Area" localSheetId="0">'Средства на ДОТ'!$A$1:$D$43</definedName>
  </definedNames>
  <calcPr calcId="191029"/>
</workbook>
</file>

<file path=xl/calcChain.xml><?xml version="1.0" encoding="utf-8"?>
<calcChain xmlns="http://schemas.openxmlformats.org/spreadsheetml/2006/main">
  <c r="D43" i="51" l="1"/>
  <c r="B43" i="51"/>
  <c r="B28" i="51"/>
  <c r="B39" i="51"/>
  <c r="B38" i="51"/>
  <c r="B37" i="51"/>
  <c r="B36" i="51"/>
  <c r="B35" i="51"/>
  <c r="B34" i="51"/>
  <c r="B33" i="51"/>
  <c r="B31" i="51"/>
  <c r="B30" i="51"/>
  <c r="B29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41" i="51"/>
  <c r="B40" i="51"/>
  <c r="B12" i="51"/>
  <c r="A1" i="51"/>
</calcChain>
</file>

<file path=xl/sharedStrings.xml><?xml version="1.0" encoding="utf-8"?>
<sst xmlns="http://schemas.openxmlformats.org/spreadsheetml/2006/main" count="44" uniqueCount="43">
  <si>
    <t>Средства федерального бюджета, предусмотренные на выплату дополнительной оплаты труда (вознаграждения) членам участковых избирательных комиссий за работу по подготовке и проведению выборов депутатов Государственной Думы Федерального Собрания Российской Федерации восьмого созыва</t>
  </si>
  <si>
    <t>Номер участковой избирательной комиссии, направление расходов</t>
  </si>
  <si>
    <t>Сумма - всего, рублей</t>
  </si>
  <si>
    <t>В том числе</t>
  </si>
  <si>
    <t>компенсация</t>
  </si>
  <si>
    <t>дополнительная оплата труда (вознаграждение)</t>
  </si>
  <si>
    <t>Средства на дополнительную оплату труда (вознаграждение) за активную работу по подготовке и проведению выборов председателям участковых избирательных комиссий</t>
  </si>
  <si>
    <t>Х</t>
  </si>
  <si>
    <t>решением Территориальной избирательной 
комиссии № 64</t>
  </si>
  <si>
    <t xml:space="preserve"> </t>
  </si>
  <si>
    <t>1.Участковая избирательная комиссия № 2206 средства выделены на дополнительную оплату труда (вознаграждение)</t>
  </si>
  <si>
    <t>2.Участковая избирательная комиссия № 2207 средства выделены на дополнительную оплату труда (вознаграждение)</t>
  </si>
  <si>
    <t>3.Участковая избирательная комиссия № 2208 средства выделены на дополнительную оплату труда (вознаграждение)</t>
  </si>
  <si>
    <t>4.Участковая избирательная комиссия № 2209 средства выделены на дополнительную оплату труда (вознаграждение)</t>
  </si>
  <si>
    <t>5.Участковая избирательная комиссия № 2210 средства выделены на дополнительную оплату труда (вознаграждение)</t>
  </si>
  <si>
    <t>6.Участковая избирательная комиссия № 2211 средства выделены на дополнительную оплату труда (вознаграждение)</t>
  </si>
  <si>
    <t>7.Участковая избирательная комиссия № 2212 средства выделены на дополнительную оплату труда (вознаграждение)</t>
  </si>
  <si>
    <t>8.Участковая избирательная комиссия № 2213 средства выделены на дополнительную оплату труда (вознаграждение)</t>
  </si>
  <si>
    <t>9.Участковая избирательная комиссия № 2214 средства выделены на дополнительную оплату труда (вознаграждение)</t>
  </si>
  <si>
    <t>10.Участковая избирательная комиссия № 2215 средства выделены на дополнительную оплату труда (вознаграждение)</t>
  </si>
  <si>
    <t>11.Участковая избирательная комиссия № 2216 средства выделены на дополнительную оплату труда (вознаграждение)</t>
  </si>
  <si>
    <t>12.Участковая избирательная комиссия № 2217 средства выделены на дополнительную оплату труда (вознаграждение)</t>
  </si>
  <si>
    <t>13.Участковая избирательная комиссия № 2218 средства выделены на дополнительную оплату труда (вознаграждение)</t>
  </si>
  <si>
    <t>14.Участковая избирательная комиссия № 2219 средства выделены на дополнительную оплату труда (вознаграждение)</t>
  </si>
  <si>
    <t>15.Участковая избирательная комиссия № 2220 средства выделены на дополнительную оплату труда (вознаграждение)</t>
  </si>
  <si>
    <t>16.Участковая избирательная комиссия № 2221 средства выделены на дополнительную оплату труда (вознаграждение)</t>
  </si>
  <si>
    <t>17.Участковая избирательная комиссия № 2222 средства выделены на дополнительную оплату труда (вознаграждение)</t>
  </si>
  <si>
    <t>18.Участковая избирательная комиссия № 2223 средства выделены на дополнительную оплату труда (вознаграждение)</t>
  </si>
  <si>
    <t>19.Участковая избирательная комиссия № 2224 средства выделены на дополнительную оплату труда (вознаграждение)</t>
  </si>
  <si>
    <t>20.Участковая избирательная комиссия № 2225 средства выделены на дополнительную оплату труда (вознаграждение)</t>
  </si>
  <si>
    <t>21.Участковая избирательная комиссия № 2263 средства выделены на дополнительную оплату труда (вознаграждение)</t>
  </si>
  <si>
    <t>22.Участковая избирательная комиссия № 2264 средства выделены на дополнительную оплату труда (вознаграждение)</t>
  </si>
  <si>
    <t>23.Участковая избирательная комиссия № 2265 средства выделены на дополнительную оплату труда (вознаграждение)</t>
  </si>
  <si>
    <t>24.Участковая избирательная комиссия № 2266 средства выделены на дополнительную оплату труда (вознаграждение)</t>
  </si>
  <si>
    <t>25.Участковая избирательная комиссия № 2267 средства выделены на дополнительную оплату труда (вознаграждение)</t>
  </si>
  <si>
    <t>26.Участковая избирательная комиссия № 2268 средства выделены на дополнительную оплату труда (вознаграждение)</t>
  </si>
  <si>
    <t>27.Участковая избирательная комиссия № 2269 средства выделены на дополнительную оплату труда (вознаграждение)</t>
  </si>
  <si>
    <t>28.Участковая избирательная комиссия № 2270 средства выделены на дополнительную оплату труда (вознаграждение)</t>
  </si>
  <si>
    <t>ИТОГО:</t>
  </si>
  <si>
    <t>29.Участковая избирательная комиссия № 2271 средства выделены на дополнительную оплату труда (вознаграждение)</t>
  </si>
  <si>
    <t>30.Участковая избирательная комиссия № 2272 средства выделены на дополнительную оплату труда (вознаграждение)</t>
  </si>
  <si>
    <t>Приложение № 2</t>
  </si>
  <si>
    <t xml:space="preserve">от ""17 "сентября" 2021 г. № 23-1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</si>
</sst>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/>
    <xf numFmtId="2" fontId="6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tabSelected="1" zoomScaleNormal="100" workbookViewId="0">
      <selection activeCell="B4" sqref="B4:D4"/>
    </sheetView>
  </sheetViews>
  <sheetFormatPr defaultRowHeight="12.75" x14ac:dyDescent="0.2"/>
  <cols>
    <col min="1" max="1" width="37.7109375" customWidth="1"/>
    <col min="2" max="2" width="29.42578125" customWidth="1"/>
    <col min="3" max="3" width="13.85546875" customWidth="1"/>
    <col min="4" max="4" width="19.42578125" customWidth="1"/>
    <col min="6" max="6" width="10.7109375" bestFit="1" customWidth="1"/>
    <col min="9" max="9" width="11.140625" bestFit="1" customWidth="1"/>
    <col min="16" max="16" width="9.140625" customWidth="1"/>
    <col min="18" max="18" width="9.140625" customWidth="1"/>
  </cols>
  <sheetData>
    <row r="1" spans="1:4" s="3" customFormat="1" ht="15.75" x14ac:dyDescent="0.2">
      <c r="A1" s="3">
        <f ca="1">A1:D31</f>
        <v>0</v>
      </c>
      <c r="C1" s="15" t="s">
        <v>41</v>
      </c>
      <c r="D1" s="15"/>
    </row>
    <row r="2" spans="1:4" s="3" customFormat="1" ht="15.6" customHeight="1" x14ac:dyDescent="0.2">
      <c r="C2" s="16" t="s">
        <v>9</v>
      </c>
      <c r="D2" s="16"/>
    </row>
    <row r="3" spans="1:4" s="3" customFormat="1" ht="30.6" customHeight="1" x14ac:dyDescent="0.2">
      <c r="B3" s="17" t="s">
        <v>8</v>
      </c>
      <c r="C3" s="17"/>
      <c r="D3" s="17"/>
    </row>
    <row r="4" spans="1:4" s="3" customFormat="1" ht="15.6" customHeight="1" x14ac:dyDescent="0.2">
      <c r="B4" s="18" t="s">
        <v>42</v>
      </c>
      <c r="C4" s="18"/>
      <c r="D4" s="18"/>
    </row>
    <row r="5" spans="1:4" s="3" customFormat="1" ht="12.75" customHeight="1" x14ac:dyDescent="0.2"/>
    <row r="6" spans="1:4" s="3" customFormat="1" ht="23.25" customHeight="1" x14ac:dyDescent="0.2">
      <c r="A6" s="19" t="s">
        <v>0</v>
      </c>
      <c r="B6" s="19"/>
      <c r="C6" s="19"/>
      <c r="D6" s="19"/>
    </row>
    <row r="7" spans="1:4" s="3" customFormat="1" ht="30" customHeight="1" x14ac:dyDescent="0.2">
      <c r="A7" s="19"/>
      <c r="B7" s="19"/>
      <c r="C7" s="19"/>
      <c r="D7" s="19"/>
    </row>
    <row r="8" spans="1:4" s="3" customFormat="1" ht="28.5" customHeight="1" x14ac:dyDescent="0.2">
      <c r="A8" s="19"/>
      <c r="B8" s="19"/>
      <c r="C8" s="19"/>
      <c r="D8" s="19"/>
    </row>
    <row r="9" spans="1:4" s="3" customFormat="1" ht="28.5" customHeight="1" x14ac:dyDescent="0.2">
      <c r="A9" s="19"/>
      <c r="B9" s="19"/>
      <c r="C9" s="19"/>
      <c r="D9" s="19"/>
    </row>
    <row r="10" spans="1:4" s="3" customFormat="1" ht="27" customHeight="1" x14ac:dyDescent="0.2">
      <c r="A10" s="14" t="s">
        <v>1</v>
      </c>
      <c r="B10" s="14" t="s">
        <v>2</v>
      </c>
      <c r="C10" s="13" t="s">
        <v>3</v>
      </c>
      <c r="D10" s="13"/>
    </row>
    <row r="11" spans="1:4" s="2" customFormat="1" ht="92.25" customHeight="1" x14ac:dyDescent="0.2">
      <c r="A11" s="14"/>
      <c r="B11" s="14"/>
      <c r="C11" s="5" t="s">
        <v>4</v>
      </c>
      <c r="D11" s="5" t="s">
        <v>5</v>
      </c>
    </row>
    <row r="12" spans="1:4" s="1" customFormat="1" ht="63" x14ac:dyDescent="0.25">
      <c r="A12" s="4" t="s">
        <v>10</v>
      </c>
      <c r="B12" s="6">
        <f t="shared" ref="B12:B41" si="0">D12</f>
        <v>100449</v>
      </c>
      <c r="C12" s="7"/>
      <c r="D12" s="7">
        <v>100449</v>
      </c>
    </row>
    <row r="13" spans="1:4" s="1" customFormat="1" ht="63.75" customHeight="1" x14ac:dyDescent="0.25">
      <c r="A13" s="4" t="s">
        <v>11</v>
      </c>
      <c r="B13" s="6">
        <f t="shared" si="0"/>
        <v>100449</v>
      </c>
      <c r="C13" s="7"/>
      <c r="D13" s="7">
        <v>100449</v>
      </c>
    </row>
    <row r="14" spans="1:4" s="1" customFormat="1" ht="63.75" customHeight="1" x14ac:dyDescent="0.25">
      <c r="A14" s="4" t="s">
        <v>12</v>
      </c>
      <c r="B14" s="6">
        <f t="shared" si="0"/>
        <v>100449</v>
      </c>
      <c r="C14" s="7"/>
      <c r="D14" s="7">
        <v>100449</v>
      </c>
    </row>
    <row r="15" spans="1:4" s="1" customFormat="1" ht="63" x14ac:dyDescent="0.25">
      <c r="A15" s="4" t="s">
        <v>13</v>
      </c>
      <c r="B15" s="6">
        <f t="shared" si="0"/>
        <v>110614</v>
      </c>
      <c r="C15" s="7"/>
      <c r="D15" s="7">
        <v>110614</v>
      </c>
    </row>
    <row r="16" spans="1:4" s="1" customFormat="1" ht="63" x14ac:dyDescent="0.25">
      <c r="A16" s="4" t="s">
        <v>14</v>
      </c>
      <c r="B16" s="6">
        <f t="shared" si="0"/>
        <v>110614</v>
      </c>
      <c r="C16" s="7"/>
      <c r="D16" s="7">
        <v>110614</v>
      </c>
    </row>
    <row r="17" spans="1:4" s="1" customFormat="1" ht="63.75" customHeight="1" x14ac:dyDescent="0.25">
      <c r="A17" s="4" t="s">
        <v>15</v>
      </c>
      <c r="B17" s="6">
        <f t="shared" si="0"/>
        <v>100449</v>
      </c>
      <c r="C17" s="7"/>
      <c r="D17" s="7">
        <v>100449</v>
      </c>
    </row>
    <row r="18" spans="1:4" s="1" customFormat="1" ht="63.75" customHeight="1" x14ac:dyDescent="0.25">
      <c r="A18" s="4" t="s">
        <v>16</v>
      </c>
      <c r="B18" s="6">
        <f t="shared" si="0"/>
        <v>100449</v>
      </c>
      <c r="C18" s="7"/>
      <c r="D18" s="7">
        <v>100449</v>
      </c>
    </row>
    <row r="19" spans="1:4" s="1" customFormat="1" ht="63" x14ac:dyDescent="0.25">
      <c r="A19" s="4" t="s">
        <v>17</v>
      </c>
      <c r="B19" s="6">
        <f t="shared" si="0"/>
        <v>100449</v>
      </c>
      <c r="C19" s="7"/>
      <c r="D19" s="7">
        <v>100449</v>
      </c>
    </row>
    <row r="20" spans="1:4" s="1" customFormat="1" ht="63" x14ac:dyDescent="0.25">
      <c r="A20" s="4" t="s">
        <v>18</v>
      </c>
      <c r="B20" s="6">
        <f t="shared" si="0"/>
        <v>110614</v>
      </c>
      <c r="C20" s="7"/>
      <c r="D20" s="7">
        <v>110614</v>
      </c>
    </row>
    <row r="21" spans="1:4" s="1" customFormat="1" ht="63" x14ac:dyDescent="0.25">
      <c r="A21" s="4" t="s">
        <v>19</v>
      </c>
      <c r="B21" s="6">
        <f t="shared" si="0"/>
        <v>110614</v>
      </c>
      <c r="C21" s="7"/>
      <c r="D21" s="7">
        <v>110614</v>
      </c>
    </row>
    <row r="22" spans="1:4" s="1" customFormat="1" ht="63.75" customHeight="1" x14ac:dyDescent="0.25">
      <c r="A22" s="4" t="s">
        <v>20</v>
      </c>
      <c r="B22" s="6">
        <f t="shared" si="0"/>
        <v>100449</v>
      </c>
      <c r="C22" s="7"/>
      <c r="D22" s="7">
        <v>100449</v>
      </c>
    </row>
    <row r="23" spans="1:4" s="1" customFormat="1" ht="63" x14ac:dyDescent="0.25">
      <c r="A23" s="4" t="s">
        <v>21</v>
      </c>
      <c r="B23" s="6">
        <f t="shared" si="0"/>
        <v>100449</v>
      </c>
      <c r="C23" s="7"/>
      <c r="D23" s="7">
        <v>100449</v>
      </c>
    </row>
    <row r="24" spans="1:4" s="1" customFormat="1" ht="63" x14ac:dyDescent="0.25">
      <c r="A24" s="4" t="s">
        <v>22</v>
      </c>
      <c r="B24" s="6">
        <f t="shared" si="0"/>
        <v>100449</v>
      </c>
      <c r="C24" s="7"/>
      <c r="D24" s="7">
        <v>100449</v>
      </c>
    </row>
    <row r="25" spans="1:4" s="1" customFormat="1" ht="63" x14ac:dyDescent="0.25">
      <c r="A25" s="4" t="s">
        <v>23</v>
      </c>
      <c r="B25" s="6">
        <f t="shared" si="0"/>
        <v>110614</v>
      </c>
      <c r="C25" s="7"/>
      <c r="D25" s="7">
        <v>110614</v>
      </c>
    </row>
    <row r="26" spans="1:4" s="1" customFormat="1" ht="63" x14ac:dyDescent="0.25">
      <c r="A26" s="4" t="s">
        <v>24</v>
      </c>
      <c r="B26" s="6">
        <f t="shared" si="0"/>
        <v>110614</v>
      </c>
      <c r="C26" s="7"/>
      <c r="D26" s="7">
        <v>110614</v>
      </c>
    </row>
    <row r="27" spans="1:4" s="1" customFormat="1" ht="63" x14ac:dyDescent="0.25">
      <c r="A27" s="4" t="s">
        <v>25</v>
      </c>
      <c r="B27" s="6">
        <f t="shared" si="0"/>
        <v>110614</v>
      </c>
      <c r="C27" s="7"/>
      <c r="D27" s="7">
        <v>110614</v>
      </c>
    </row>
    <row r="28" spans="1:4" s="1" customFormat="1" ht="63.75" customHeight="1" x14ac:dyDescent="0.25">
      <c r="A28" s="4" t="s">
        <v>26</v>
      </c>
      <c r="B28" s="6">
        <f t="shared" si="0"/>
        <v>100449</v>
      </c>
      <c r="C28" s="7"/>
      <c r="D28" s="7">
        <v>100449</v>
      </c>
    </row>
    <row r="29" spans="1:4" s="1" customFormat="1" ht="63" x14ac:dyDescent="0.25">
      <c r="A29" s="4" t="s">
        <v>27</v>
      </c>
      <c r="B29" s="6">
        <f t="shared" si="0"/>
        <v>110614</v>
      </c>
      <c r="C29" s="7"/>
      <c r="D29" s="7">
        <v>110614</v>
      </c>
    </row>
    <row r="30" spans="1:4" s="1" customFormat="1" ht="63" x14ac:dyDescent="0.25">
      <c r="A30" s="4" t="s">
        <v>28</v>
      </c>
      <c r="B30" s="6">
        <f t="shared" si="0"/>
        <v>100449</v>
      </c>
      <c r="C30" s="7"/>
      <c r="D30" s="7">
        <v>100449</v>
      </c>
    </row>
    <row r="31" spans="1:4" s="1" customFormat="1" ht="63" x14ac:dyDescent="0.25">
      <c r="A31" s="4" t="s">
        <v>29</v>
      </c>
      <c r="B31" s="6">
        <f t="shared" si="0"/>
        <v>110667.58</v>
      </c>
      <c r="C31" s="7"/>
      <c r="D31" s="7">
        <v>110667.58</v>
      </c>
    </row>
    <row r="32" spans="1:4" s="1" customFormat="1" ht="63" x14ac:dyDescent="0.25">
      <c r="A32" s="4" t="s">
        <v>30</v>
      </c>
      <c r="B32" s="6">
        <v>110614</v>
      </c>
      <c r="C32" s="7"/>
      <c r="D32" s="7">
        <v>110614</v>
      </c>
    </row>
    <row r="33" spans="1:4" s="1" customFormat="1" ht="63.75" customHeight="1" x14ac:dyDescent="0.25">
      <c r="A33" s="4" t="s">
        <v>31</v>
      </c>
      <c r="B33" s="6">
        <f t="shared" si="0"/>
        <v>100449</v>
      </c>
      <c r="C33" s="7"/>
      <c r="D33" s="7">
        <v>100449</v>
      </c>
    </row>
    <row r="34" spans="1:4" s="1" customFormat="1" ht="63" x14ac:dyDescent="0.25">
      <c r="A34" s="4" t="s">
        <v>32</v>
      </c>
      <c r="B34" s="6">
        <f t="shared" si="0"/>
        <v>110614</v>
      </c>
      <c r="C34" s="7"/>
      <c r="D34" s="7">
        <v>110614</v>
      </c>
    </row>
    <row r="35" spans="1:4" s="1" customFormat="1" ht="63" x14ac:dyDescent="0.25">
      <c r="A35" s="4" t="s">
        <v>33</v>
      </c>
      <c r="B35" s="6">
        <f t="shared" si="0"/>
        <v>100449</v>
      </c>
      <c r="C35" s="7"/>
      <c r="D35" s="7">
        <v>100449</v>
      </c>
    </row>
    <row r="36" spans="1:4" s="1" customFormat="1" ht="63" x14ac:dyDescent="0.25">
      <c r="A36" s="4" t="s">
        <v>34</v>
      </c>
      <c r="B36" s="6">
        <f t="shared" si="0"/>
        <v>100449</v>
      </c>
      <c r="C36" s="7"/>
      <c r="D36" s="7">
        <v>100449</v>
      </c>
    </row>
    <row r="37" spans="1:4" s="1" customFormat="1" ht="63" x14ac:dyDescent="0.25">
      <c r="A37" s="4" t="s">
        <v>35</v>
      </c>
      <c r="B37" s="6">
        <f t="shared" si="0"/>
        <v>100449</v>
      </c>
      <c r="C37" s="7"/>
      <c r="D37" s="7">
        <v>100449</v>
      </c>
    </row>
    <row r="38" spans="1:4" s="1" customFormat="1" ht="63" x14ac:dyDescent="0.25">
      <c r="A38" s="4" t="s">
        <v>36</v>
      </c>
      <c r="B38" s="6">
        <f t="shared" si="0"/>
        <v>78029</v>
      </c>
      <c r="C38" s="7"/>
      <c r="D38" s="7">
        <v>78029</v>
      </c>
    </row>
    <row r="39" spans="1:4" s="1" customFormat="1" ht="63.75" customHeight="1" x14ac:dyDescent="0.25">
      <c r="A39" s="4" t="s">
        <v>37</v>
      </c>
      <c r="B39" s="6">
        <f t="shared" si="0"/>
        <v>100449</v>
      </c>
      <c r="C39" s="7"/>
      <c r="D39" s="7">
        <v>100449</v>
      </c>
    </row>
    <row r="40" spans="1:4" s="1" customFormat="1" ht="63.75" customHeight="1" x14ac:dyDescent="0.25">
      <c r="A40" s="4" t="s">
        <v>39</v>
      </c>
      <c r="B40" s="6">
        <f t="shared" si="0"/>
        <v>60289</v>
      </c>
      <c r="C40" s="7"/>
      <c r="D40" s="7">
        <v>60289</v>
      </c>
    </row>
    <row r="41" spans="1:4" s="1" customFormat="1" ht="63.75" customHeight="1" x14ac:dyDescent="0.25">
      <c r="A41" s="4" t="s">
        <v>40</v>
      </c>
      <c r="B41" s="6">
        <f t="shared" si="0"/>
        <v>60289</v>
      </c>
      <c r="C41" s="7"/>
      <c r="D41" s="7">
        <v>60289</v>
      </c>
    </row>
    <row r="42" spans="1:4" s="1" customFormat="1" ht="94.5" x14ac:dyDescent="0.25">
      <c r="A42" s="8" t="s">
        <v>6</v>
      </c>
      <c r="B42" s="6">
        <v>517676</v>
      </c>
      <c r="C42" s="10" t="s">
        <v>7</v>
      </c>
      <c r="D42" s="11">
        <v>517676</v>
      </c>
    </row>
    <row r="43" spans="1:4" s="1" customFormat="1" ht="18.75" x14ac:dyDescent="0.3">
      <c r="A43" s="9" t="s">
        <v>38</v>
      </c>
      <c r="B43" s="12">
        <f>SUM(B12:B42)</f>
        <v>3540274.58</v>
      </c>
      <c r="C43" s="10" t="s">
        <v>7</v>
      </c>
      <c r="D43" s="12">
        <f>SUM(D12:D42)</f>
        <v>3540274.58</v>
      </c>
    </row>
  </sheetData>
  <mergeCells count="8">
    <mergeCell ref="C10:D10"/>
    <mergeCell ref="A10:A11"/>
    <mergeCell ref="B10:B11"/>
    <mergeCell ref="C1:D1"/>
    <mergeCell ref="C2:D2"/>
    <mergeCell ref="B3:D3"/>
    <mergeCell ref="B4:D4"/>
    <mergeCell ref="A6:D9"/>
  </mergeCells>
  <printOptions horizontalCentered="1"/>
  <pageMargins left="0.51181102362204722" right="0.23622047244094491" top="0.31496062992125984" bottom="0.31496062992125984" header="0.1574803149606299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Средства на ДОТ</vt:lpstr>
      <vt:lpstr>'Средства на ДОТ'!Заголовки_для_печати</vt:lpstr>
      <vt:lpstr>'Средства на ДОТ'!Область_печати</vt:lpstr>
    </vt:vector>
  </TitlesOfParts>
  <Company>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pc2</cp:lastModifiedBy>
  <cp:lastPrinted>2021-09-02T07:58:02Z</cp:lastPrinted>
  <dcterms:created xsi:type="dcterms:W3CDTF">2004-08-27T07:28:57Z</dcterms:created>
  <dcterms:modified xsi:type="dcterms:W3CDTF">2021-09-17T18:12:03Z</dcterms:modified>
</cp:coreProperties>
</file>